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W14" i="1"/>
  <c r="X14"/>
  <c r="Y14"/>
  <c r="W15"/>
  <c r="X15"/>
  <c r="Y15"/>
  <c r="W16"/>
  <c r="X16"/>
  <c r="Y16"/>
  <c r="W17"/>
  <c r="X17"/>
  <c r="Y17"/>
  <c r="W18"/>
  <c r="X18"/>
  <c r="Y18"/>
  <c r="W19"/>
  <c r="X19"/>
  <c r="Y19"/>
  <c r="W20"/>
  <c r="X20"/>
  <c r="Y20"/>
  <c r="W21"/>
  <c r="X21"/>
  <c r="Y21"/>
  <c r="W22"/>
  <c r="X22"/>
  <c r="Y22"/>
  <c r="W23"/>
  <c r="X23"/>
  <c r="Y23"/>
  <c r="AO15"/>
  <c r="AP15"/>
  <c r="AO16"/>
  <c r="AP16"/>
  <c r="AO17"/>
  <c r="AP17"/>
  <c r="AO18"/>
  <c r="AP18"/>
  <c r="AO19"/>
  <c r="AP19"/>
  <c r="AO20"/>
  <c r="AP20"/>
  <c r="AO21"/>
  <c r="AP21"/>
  <c r="AO22"/>
  <c r="AP22"/>
  <c r="AO23"/>
  <c r="AP23"/>
  <c r="AP14"/>
  <c r="AO14"/>
  <c r="AJ15"/>
  <c r="AK15"/>
  <c r="AJ16"/>
  <c r="AK16"/>
  <c r="AJ17"/>
  <c r="AK17"/>
  <c r="AJ18"/>
  <c r="AK18"/>
  <c r="AJ19"/>
  <c r="AK19"/>
  <c r="AJ20"/>
  <c r="AK20"/>
  <c r="AJ21"/>
  <c r="AK21"/>
  <c r="AJ22"/>
  <c r="AK22"/>
  <c r="AJ23"/>
  <c r="AK23"/>
  <c r="AK14"/>
  <c r="AJ14"/>
  <c r="AI15"/>
  <c r="AI16"/>
  <c r="AI17"/>
  <c r="AI18"/>
  <c r="AI19"/>
  <c r="AI20"/>
  <c r="AI21"/>
  <c r="AI22"/>
  <c r="AI23"/>
  <c r="AI14"/>
  <c r="AE15"/>
  <c r="AE16"/>
  <c r="AE17"/>
  <c r="AE18"/>
  <c r="AE19"/>
  <c r="AE20"/>
  <c r="AE21"/>
  <c r="AE22"/>
  <c r="AE23"/>
  <c r="AE14"/>
  <c r="AC15"/>
  <c r="AC16"/>
  <c r="AC17"/>
  <c r="AC18"/>
  <c r="AC19"/>
  <c r="AC20"/>
  <c r="AC21"/>
  <c r="AC22"/>
  <c r="AC23"/>
  <c r="AC14"/>
  <c r="Z15"/>
  <c r="Z16"/>
  <c r="Z17"/>
  <c r="Z18"/>
  <c r="Z19"/>
  <c r="Z20"/>
  <c r="Z21"/>
  <c r="Z22"/>
  <c r="Z23"/>
  <c r="Z14"/>
  <c r="V15"/>
  <c r="V16"/>
  <c r="V17"/>
  <c r="V18"/>
  <c r="V19"/>
  <c r="V20"/>
  <c r="V21"/>
  <c r="V22"/>
  <c r="V23"/>
  <c r="V14"/>
  <c r="O15"/>
  <c r="P15"/>
  <c r="Q15"/>
  <c r="R15"/>
  <c r="S15"/>
  <c r="T15"/>
  <c r="U15"/>
  <c r="AA15"/>
  <c r="AB15"/>
  <c r="AD15"/>
  <c r="AF15"/>
  <c r="AG15"/>
  <c r="AH15"/>
  <c r="AL15"/>
  <c r="AM15"/>
  <c r="AN15"/>
  <c r="AQ15"/>
  <c r="AR15"/>
  <c r="AS15"/>
  <c r="AT15"/>
  <c r="AU15"/>
  <c r="O16"/>
  <c r="P16"/>
  <c r="Q16"/>
  <c r="R16"/>
  <c r="S16"/>
  <c r="T16"/>
  <c r="U16"/>
  <c r="AA16"/>
  <c r="AB16"/>
  <c r="AD16"/>
  <c r="AF16"/>
  <c r="AG16"/>
  <c r="AH16"/>
  <c r="AL16"/>
  <c r="AM16"/>
  <c r="AN16"/>
  <c r="AQ16"/>
  <c r="AR16"/>
  <c r="AS16"/>
  <c r="AT16"/>
  <c r="AU16"/>
  <c r="O17"/>
  <c r="P17"/>
  <c r="Q17"/>
  <c r="R17"/>
  <c r="S17"/>
  <c r="T17"/>
  <c r="U17"/>
  <c r="AA17"/>
  <c r="AB17"/>
  <c r="AD17"/>
  <c r="AF17"/>
  <c r="AG17"/>
  <c r="AH17"/>
  <c r="AL17"/>
  <c r="AM17"/>
  <c r="AN17"/>
  <c r="AQ17"/>
  <c r="AR17"/>
  <c r="AS17"/>
  <c r="AT17"/>
  <c r="AU17"/>
  <c r="O18"/>
  <c r="P18"/>
  <c r="Q18"/>
  <c r="R18"/>
  <c r="S18"/>
  <c r="T18"/>
  <c r="U18"/>
  <c r="AA18"/>
  <c r="AB18"/>
  <c r="AD18"/>
  <c r="AF18"/>
  <c r="AG18"/>
  <c r="AH18"/>
  <c r="AL18"/>
  <c r="AM18"/>
  <c r="AN18"/>
  <c r="AQ18"/>
  <c r="AR18"/>
  <c r="AS18"/>
  <c r="AT18"/>
  <c r="AU18"/>
  <c r="O19"/>
  <c r="P19"/>
  <c r="Q19"/>
  <c r="R19"/>
  <c r="S19"/>
  <c r="T19"/>
  <c r="U19"/>
  <c r="AA19"/>
  <c r="AB19"/>
  <c r="AD19"/>
  <c r="AF19"/>
  <c r="AG19"/>
  <c r="AH19"/>
  <c r="AL19"/>
  <c r="AM19"/>
  <c r="AN19"/>
  <c r="AQ19"/>
  <c r="AR19"/>
  <c r="AS19"/>
  <c r="AT19"/>
  <c r="AU19"/>
  <c r="O20"/>
  <c r="P20"/>
  <c r="Q20"/>
  <c r="R20"/>
  <c r="S20"/>
  <c r="T20"/>
  <c r="U20"/>
  <c r="AA20"/>
  <c r="AB20"/>
  <c r="AD20"/>
  <c r="AF20"/>
  <c r="AG20"/>
  <c r="AH20"/>
  <c r="AL20"/>
  <c r="AM20"/>
  <c r="AN20"/>
  <c r="AQ20"/>
  <c r="AR20"/>
  <c r="AS20"/>
  <c r="AT20"/>
  <c r="AU20"/>
  <c r="O21"/>
  <c r="P21"/>
  <c r="Q21"/>
  <c r="R21"/>
  <c r="S21"/>
  <c r="T21"/>
  <c r="U21"/>
  <c r="AA21"/>
  <c r="AB21"/>
  <c r="AD21"/>
  <c r="AF21"/>
  <c r="AG21"/>
  <c r="AH21"/>
  <c r="AL21"/>
  <c r="AM21"/>
  <c r="AN21"/>
  <c r="AQ21"/>
  <c r="AR21"/>
  <c r="AS21"/>
  <c r="AT21"/>
  <c r="AU21"/>
  <c r="O22"/>
  <c r="P22"/>
  <c r="Q22"/>
  <c r="R22"/>
  <c r="S22"/>
  <c r="T22"/>
  <c r="U22"/>
  <c r="AA22"/>
  <c r="AB22"/>
  <c r="AD22"/>
  <c r="AF22"/>
  <c r="AG22"/>
  <c r="AH22"/>
  <c r="AL22"/>
  <c r="AM22"/>
  <c r="AN22"/>
  <c r="AQ22"/>
  <c r="AR22"/>
  <c r="AS22"/>
  <c r="AT22"/>
  <c r="AU22"/>
  <c r="O23"/>
  <c r="P23"/>
  <c r="Q23"/>
  <c r="R23"/>
  <c r="S23"/>
  <c r="T23"/>
  <c r="U23"/>
  <c r="AA23"/>
  <c r="AB23"/>
  <c r="AD23"/>
  <c r="AF23"/>
  <c r="AG23"/>
  <c r="AH23"/>
  <c r="AL23"/>
  <c r="AM23"/>
  <c r="AN23"/>
  <c r="AQ23"/>
  <c r="AR23"/>
  <c r="AS23"/>
  <c r="AT23"/>
  <c r="AU23"/>
  <c r="AF14"/>
  <c r="AG14"/>
  <c r="AH14"/>
  <c r="AL14"/>
  <c r="AM14"/>
  <c r="AN14"/>
  <c r="AQ14"/>
  <c r="AR14"/>
  <c r="AS14"/>
  <c r="AT14"/>
  <c r="AU14"/>
  <c r="AA14"/>
  <c r="AB14"/>
  <c r="AD14"/>
  <c r="P14"/>
  <c r="Q14"/>
  <c r="R14"/>
  <c r="S14"/>
  <c r="T14"/>
  <c r="U14"/>
  <c r="O14"/>
  <c r="N15"/>
  <c r="N16"/>
  <c r="N17"/>
  <c r="N18"/>
  <c r="N19"/>
  <c r="N20"/>
  <c r="N21"/>
  <c r="N22"/>
  <c r="N23"/>
  <c r="N14"/>
  <c r="M15"/>
  <c r="M16"/>
  <c r="M17"/>
  <c r="M18"/>
  <c r="M19"/>
  <c r="M20"/>
  <c r="M21"/>
  <c r="M22"/>
  <c r="M23"/>
  <c r="M14"/>
  <c r="L15"/>
  <c r="L16"/>
  <c r="L17"/>
  <c r="L18"/>
  <c r="L19"/>
  <c r="L20"/>
  <c r="L21"/>
  <c r="L22"/>
  <c r="L23"/>
  <c r="L14"/>
  <c r="B15"/>
  <c r="D15"/>
  <c r="E15"/>
  <c r="F15"/>
  <c r="G15"/>
  <c r="H15"/>
  <c r="K15"/>
  <c r="B16"/>
  <c r="D16"/>
  <c r="E16"/>
  <c r="F16"/>
  <c r="G16"/>
  <c r="H16"/>
  <c r="K16"/>
  <c r="B17"/>
  <c r="D17"/>
  <c r="E17"/>
  <c r="F17"/>
  <c r="G17"/>
  <c r="H17"/>
  <c r="K17"/>
  <c r="B18"/>
  <c r="D18"/>
  <c r="E18"/>
  <c r="F18"/>
  <c r="G18"/>
  <c r="H18"/>
  <c r="K18"/>
  <c r="B19"/>
  <c r="D19"/>
  <c r="E19"/>
  <c r="F19"/>
  <c r="G19"/>
  <c r="H19"/>
  <c r="K19"/>
  <c r="B20"/>
  <c r="D20"/>
  <c r="E20"/>
  <c r="F20"/>
  <c r="G20"/>
  <c r="H20"/>
  <c r="K20"/>
  <c r="B21"/>
  <c r="D21"/>
  <c r="E21"/>
  <c r="F21"/>
  <c r="G21"/>
  <c r="H21"/>
  <c r="K21"/>
  <c r="B22"/>
  <c r="D22"/>
  <c r="E22"/>
  <c r="F22"/>
  <c r="G22"/>
  <c r="H22"/>
  <c r="K22"/>
  <c r="B23"/>
  <c r="D23"/>
  <c r="E23"/>
  <c r="F23"/>
  <c r="G23"/>
  <c r="H23"/>
  <c r="K23"/>
  <c r="D14"/>
  <c r="E14"/>
  <c r="F14"/>
  <c r="G14"/>
  <c r="H14"/>
  <c r="K14"/>
  <c r="B14"/>
</calcChain>
</file>

<file path=xl/sharedStrings.xml><?xml version="1.0" encoding="utf-8"?>
<sst xmlns="http://schemas.openxmlformats.org/spreadsheetml/2006/main" count="56" uniqueCount="31">
  <si>
    <t>Hours after infection</t>
    <phoneticPr fontId="1" type="noConversion"/>
  </si>
  <si>
    <t>MyD88 PBS</t>
    <phoneticPr fontId="1" type="noConversion"/>
  </si>
  <si>
    <t>MyD88 Ecc15</t>
    <phoneticPr fontId="1" type="noConversion"/>
  </si>
  <si>
    <t>MyD88 E.fa</t>
    <phoneticPr fontId="1" type="noConversion"/>
  </si>
  <si>
    <t>wt PBS</t>
  </si>
  <si>
    <t>wt Ecc15</t>
  </si>
  <si>
    <t>wt E.fa</t>
  </si>
  <si>
    <t>TO10-CS PBS</t>
  </si>
  <si>
    <t>TO10-CS Ecc15</t>
  </si>
  <si>
    <t>TO10-CS E.fa</t>
  </si>
  <si>
    <t>TO13 PBS</t>
  </si>
  <si>
    <t>TO13 Ecc15</t>
  </si>
  <si>
    <t>TO13 E.fa</t>
  </si>
  <si>
    <t>TO12 PBS</t>
  </si>
  <si>
    <t>TO12 Ecc15</t>
  </si>
  <si>
    <t>TO12 E.fa</t>
  </si>
  <si>
    <t>TO9 PBS</t>
  </si>
  <si>
    <t>TO9 Ecc15</t>
  </si>
  <si>
    <t>TO9 E.fa</t>
  </si>
  <si>
    <t>TO5 PBS</t>
  </si>
  <si>
    <t>TO5 Ecc15</t>
  </si>
  <si>
    <t>TO5 E.fa</t>
  </si>
  <si>
    <t>TO4 PBS</t>
  </si>
  <si>
    <t>TO4 Ecc15</t>
  </si>
  <si>
    <t>TO4 E.fa</t>
  </si>
  <si>
    <t>TO1 PBS</t>
  </si>
  <si>
    <t>TO1 Ecc15</t>
  </si>
  <si>
    <t>TO1 E.fa</t>
  </si>
  <si>
    <t>w PBS</t>
    <phoneticPr fontId="1" type="noConversion"/>
  </si>
  <si>
    <t>w Ecc15</t>
    <phoneticPr fontId="1" type="noConversion"/>
  </si>
  <si>
    <t>w E.fa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</si>
</sst>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23"/>
  <sheetViews>
    <sheetView tabSelected="1" topLeftCell="AE1" workbookViewId="0">
      <selection activeCell="AS13" sqref="AS13:AU23"/>
    </sheetView>
  </sheetViews>
  <sheetFormatPr defaultRowHeight="13.5"/>
  <cols>
    <col min="1" max="1" width="23.375" customWidth="1"/>
    <col min="15" max="15" width="14.875" customWidth="1"/>
    <col min="16" max="16" width="14.25" customWidth="1"/>
    <col min="17" max="17" width="13.375" customWidth="1"/>
  </cols>
  <sheetData>
    <row r="1" spans="1:47">
      <c r="A1" t="s">
        <v>0</v>
      </c>
      <c r="B1" t="s">
        <v>1</v>
      </c>
      <c r="D1" t="s">
        <v>2</v>
      </c>
      <c r="E1" t="s">
        <v>3</v>
      </c>
      <c r="H1" t="s">
        <v>4</v>
      </c>
      <c r="K1" t="s">
        <v>5</v>
      </c>
      <c r="L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W1" t="s">
        <v>13</v>
      </c>
      <c r="X1" t="s">
        <v>14</v>
      </c>
      <c r="Y1" t="s">
        <v>15</v>
      </c>
      <c r="AB1" t="s">
        <v>16</v>
      </c>
      <c r="AC1" t="s">
        <v>17</v>
      </c>
      <c r="AD1" t="s">
        <v>18</v>
      </c>
      <c r="AG1" t="s">
        <v>19</v>
      </c>
      <c r="AH1" t="s">
        <v>20</v>
      </c>
      <c r="AI1" t="s">
        <v>21</v>
      </c>
      <c r="AL1" t="s">
        <v>22</v>
      </c>
      <c r="AM1" t="s">
        <v>23</v>
      </c>
      <c r="AN1" t="s">
        <v>24</v>
      </c>
      <c r="AQ1" t="s">
        <v>25</v>
      </c>
      <c r="AR1" t="s">
        <v>26</v>
      </c>
      <c r="AS1" t="s">
        <v>27</v>
      </c>
    </row>
    <row r="2" spans="1:47">
      <c r="A2">
        <v>0</v>
      </c>
      <c r="B2">
        <v>20</v>
      </c>
      <c r="D2">
        <v>20</v>
      </c>
      <c r="E2">
        <v>20</v>
      </c>
      <c r="F2">
        <v>20</v>
      </c>
      <c r="G2">
        <v>20</v>
      </c>
      <c r="H2">
        <v>20</v>
      </c>
      <c r="K2">
        <v>20</v>
      </c>
      <c r="L2">
        <v>17</v>
      </c>
      <c r="M2">
        <v>19</v>
      </c>
      <c r="N2">
        <v>21</v>
      </c>
      <c r="O2">
        <v>20</v>
      </c>
      <c r="P2">
        <v>20</v>
      </c>
      <c r="Q2">
        <v>20</v>
      </c>
      <c r="R2">
        <v>20</v>
      </c>
      <c r="S2">
        <v>20</v>
      </c>
      <c r="T2">
        <v>20</v>
      </c>
      <c r="U2">
        <v>20</v>
      </c>
      <c r="V2">
        <v>24</v>
      </c>
      <c r="W2">
        <v>20</v>
      </c>
      <c r="X2">
        <v>20</v>
      </c>
      <c r="Y2">
        <v>20</v>
      </c>
      <c r="Z2">
        <v>19</v>
      </c>
      <c r="AA2">
        <v>20</v>
      </c>
      <c r="AB2">
        <v>20</v>
      </c>
      <c r="AC2">
        <v>21</v>
      </c>
      <c r="AD2">
        <v>20</v>
      </c>
      <c r="AE2">
        <v>19</v>
      </c>
      <c r="AF2">
        <v>20</v>
      </c>
      <c r="AG2">
        <v>20</v>
      </c>
      <c r="AH2">
        <v>20</v>
      </c>
      <c r="AI2">
        <v>21</v>
      </c>
      <c r="AJ2">
        <v>19</v>
      </c>
      <c r="AK2">
        <v>19</v>
      </c>
      <c r="AL2">
        <v>20</v>
      </c>
      <c r="AM2">
        <v>20</v>
      </c>
      <c r="AN2">
        <v>20</v>
      </c>
      <c r="AO2">
        <v>19</v>
      </c>
      <c r="AP2">
        <v>19</v>
      </c>
      <c r="AQ2">
        <v>20</v>
      </c>
      <c r="AR2">
        <v>20</v>
      </c>
      <c r="AS2">
        <v>20</v>
      </c>
      <c r="AT2">
        <v>20</v>
      </c>
      <c r="AU2">
        <v>20</v>
      </c>
    </row>
    <row r="3" spans="1:47">
      <c r="A3">
        <v>16</v>
      </c>
      <c r="B3">
        <v>20</v>
      </c>
      <c r="D3">
        <v>20</v>
      </c>
      <c r="E3">
        <v>20</v>
      </c>
      <c r="F3">
        <v>20</v>
      </c>
      <c r="G3">
        <v>20</v>
      </c>
      <c r="H3">
        <v>20</v>
      </c>
      <c r="K3">
        <v>20</v>
      </c>
      <c r="L3">
        <v>17</v>
      </c>
      <c r="M3">
        <v>19</v>
      </c>
      <c r="N3">
        <v>21</v>
      </c>
      <c r="O3">
        <v>20</v>
      </c>
      <c r="P3">
        <v>20</v>
      </c>
      <c r="Q3">
        <v>20</v>
      </c>
      <c r="R3">
        <v>20</v>
      </c>
      <c r="S3">
        <v>20</v>
      </c>
      <c r="T3">
        <v>20</v>
      </c>
      <c r="U3">
        <v>20</v>
      </c>
      <c r="V3">
        <v>24</v>
      </c>
      <c r="W3">
        <v>20</v>
      </c>
      <c r="X3">
        <v>20</v>
      </c>
      <c r="Y3">
        <v>20</v>
      </c>
      <c r="Z3">
        <v>19</v>
      </c>
      <c r="AA3">
        <v>20</v>
      </c>
      <c r="AB3">
        <v>20</v>
      </c>
      <c r="AC3">
        <v>21</v>
      </c>
      <c r="AD3">
        <v>20</v>
      </c>
      <c r="AE3">
        <v>19</v>
      </c>
      <c r="AF3">
        <v>20</v>
      </c>
      <c r="AG3">
        <v>20</v>
      </c>
      <c r="AH3">
        <v>20</v>
      </c>
      <c r="AI3">
        <v>21</v>
      </c>
      <c r="AJ3">
        <v>19</v>
      </c>
      <c r="AK3">
        <v>19</v>
      </c>
      <c r="AL3">
        <v>20</v>
      </c>
      <c r="AM3">
        <v>20</v>
      </c>
      <c r="AN3">
        <v>20</v>
      </c>
      <c r="AO3">
        <v>19</v>
      </c>
      <c r="AP3">
        <v>19</v>
      </c>
      <c r="AQ3">
        <v>20</v>
      </c>
      <c r="AR3">
        <v>20</v>
      </c>
      <c r="AS3">
        <v>20</v>
      </c>
      <c r="AT3">
        <v>20</v>
      </c>
      <c r="AU3">
        <v>20</v>
      </c>
    </row>
    <row r="4" spans="1:47">
      <c r="A4">
        <v>18</v>
      </c>
      <c r="B4">
        <v>19</v>
      </c>
      <c r="D4">
        <v>19</v>
      </c>
      <c r="E4">
        <v>5</v>
      </c>
      <c r="F4">
        <v>3</v>
      </c>
      <c r="G4">
        <v>5</v>
      </c>
      <c r="H4">
        <v>20</v>
      </c>
      <c r="K4">
        <v>20</v>
      </c>
      <c r="L4">
        <v>17</v>
      </c>
      <c r="M4">
        <v>18</v>
      </c>
      <c r="N4">
        <v>21</v>
      </c>
      <c r="O4">
        <v>20</v>
      </c>
      <c r="P4">
        <v>19</v>
      </c>
      <c r="Q4">
        <v>20</v>
      </c>
      <c r="R4">
        <v>20</v>
      </c>
      <c r="S4">
        <v>20</v>
      </c>
      <c r="T4">
        <v>19</v>
      </c>
      <c r="U4">
        <v>20</v>
      </c>
      <c r="V4">
        <v>17</v>
      </c>
      <c r="W4">
        <v>20</v>
      </c>
      <c r="X4">
        <v>19</v>
      </c>
      <c r="Y4">
        <v>20</v>
      </c>
      <c r="Z4">
        <v>17</v>
      </c>
      <c r="AA4">
        <v>20</v>
      </c>
      <c r="AB4">
        <v>20</v>
      </c>
      <c r="AC4">
        <v>21</v>
      </c>
      <c r="AD4">
        <v>18</v>
      </c>
      <c r="AE4">
        <v>19</v>
      </c>
      <c r="AF4">
        <v>20</v>
      </c>
      <c r="AG4">
        <v>20</v>
      </c>
      <c r="AH4">
        <v>20</v>
      </c>
      <c r="AI4">
        <v>21</v>
      </c>
      <c r="AJ4">
        <v>19</v>
      </c>
      <c r="AK4">
        <v>19</v>
      </c>
      <c r="AL4">
        <v>20</v>
      </c>
      <c r="AM4">
        <v>18</v>
      </c>
      <c r="AN4">
        <v>20</v>
      </c>
      <c r="AO4">
        <v>19</v>
      </c>
      <c r="AP4">
        <v>17</v>
      </c>
      <c r="AQ4">
        <v>20</v>
      </c>
      <c r="AR4">
        <v>19</v>
      </c>
      <c r="AS4">
        <v>19</v>
      </c>
      <c r="AT4">
        <v>19</v>
      </c>
      <c r="AU4">
        <v>19</v>
      </c>
    </row>
    <row r="5" spans="1:47">
      <c r="A5">
        <v>24</v>
      </c>
      <c r="B5">
        <v>19</v>
      </c>
      <c r="D5">
        <v>19</v>
      </c>
      <c r="E5">
        <v>0</v>
      </c>
      <c r="F5">
        <v>2</v>
      </c>
      <c r="G5">
        <v>0</v>
      </c>
      <c r="H5">
        <v>20</v>
      </c>
      <c r="K5">
        <v>20</v>
      </c>
      <c r="L5">
        <v>17</v>
      </c>
      <c r="M5">
        <v>14</v>
      </c>
      <c r="N5">
        <v>21</v>
      </c>
      <c r="O5">
        <v>20</v>
      </c>
      <c r="P5">
        <v>19</v>
      </c>
      <c r="Q5">
        <v>16</v>
      </c>
      <c r="R5">
        <v>20</v>
      </c>
      <c r="S5">
        <v>19</v>
      </c>
      <c r="T5">
        <v>18</v>
      </c>
      <c r="U5">
        <v>19</v>
      </c>
      <c r="V5">
        <v>14</v>
      </c>
      <c r="W5">
        <v>20</v>
      </c>
      <c r="X5">
        <v>19</v>
      </c>
      <c r="Y5">
        <v>20</v>
      </c>
      <c r="Z5">
        <v>17</v>
      </c>
      <c r="AA5">
        <v>20</v>
      </c>
      <c r="AB5">
        <v>20</v>
      </c>
      <c r="AC5">
        <v>21</v>
      </c>
      <c r="AD5">
        <v>16</v>
      </c>
      <c r="AE5">
        <v>18</v>
      </c>
      <c r="AF5">
        <v>20</v>
      </c>
      <c r="AG5">
        <v>20</v>
      </c>
      <c r="AH5">
        <v>20</v>
      </c>
      <c r="AI5">
        <v>20</v>
      </c>
      <c r="AJ5">
        <v>16</v>
      </c>
      <c r="AK5">
        <v>18</v>
      </c>
      <c r="AL5">
        <v>20</v>
      </c>
      <c r="AM5">
        <v>18</v>
      </c>
      <c r="AN5">
        <v>18</v>
      </c>
      <c r="AO5">
        <v>18</v>
      </c>
      <c r="AP5">
        <v>16</v>
      </c>
      <c r="AQ5">
        <v>20</v>
      </c>
      <c r="AR5">
        <v>19</v>
      </c>
      <c r="AS5">
        <v>16</v>
      </c>
      <c r="AT5">
        <v>14</v>
      </c>
      <c r="AU5">
        <v>16</v>
      </c>
    </row>
    <row r="6" spans="1:47">
      <c r="A6">
        <v>48</v>
      </c>
      <c r="B6">
        <v>16</v>
      </c>
      <c r="D6">
        <v>14</v>
      </c>
      <c r="F6">
        <v>1</v>
      </c>
      <c r="H6">
        <v>20</v>
      </c>
      <c r="K6">
        <v>18</v>
      </c>
      <c r="L6">
        <v>8</v>
      </c>
      <c r="M6">
        <v>11</v>
      </c>
      <c r="N6">
        <v>10</v>
      </c>
      <c r="O6">
        <v>20</v>
      </c>
      <c r="P6">
        <v>15</v>
      </c>
      <c r="Q6">
        <v>6</v>
      </c>
      <c r="R6">
        <v>20</v>
      </c>
      <c r="S6">
        <v>15</v>
      </c>
      <c r="T6">
        <v>9</v>
      </c>
      <c r="U6">
        <v>8</v>
      </c>
      <c r="V6">
        <v>5</v>
      </c>
      <c r="W6">
        <v>20</v>
      </c>
      <c r="X6">
        <v>16</v>
      </c>
      <c r="Y6">
        <v>7</v>
      </c>
      <c r="Z6">
        <v>7</v>
      </c>
      <c r="AA6">
        <v>12</v>
      </c>
      <c r="AB6">
        <v>20</v>
      </c>
      <c r="AC6">
        <v>17</v>
      </c>
      <c r="AD6">
        <v>3</v>
      </c>
      <c r="AE6">
        <v>5</v>
      </c>
      <c r="AF6">
        <v>6</v>
      </c>
      <c r="AG6">
        <v>20</v>
      </c>
      <c r="AH6">
        <v>15</v>
      </c>
      <c r="AI6">
        <v>11</v>
      </c>
      <c r="AJ6">
        <v>4</v>
      </c>
      <c r="AK6">
        <v>8</v>
      </c>
      <c r="AL6">
        <v>20</v>
      </c>
      <c r="AM6">
        <v>15</v>
      </c>
      <c r="AN6">
        <v>8</v>
      </c>
      <c r="AO6">
        <v>8</v>
      </c>
      <c r="AP6">
        <v>6</v>
      </c>
      <c r="AQ6">
        <v>20</v>
      </c>
      <c r="AR6">
        <v>15</v>
      </c>
      <c r="AS6">
        <v>6</v>
      </c>
      <c r="AT6">
        <v>3</v>
      </c>
      <c r="AU6">
        <v>6</v>
      </c>
    </row>
    <row r="7" spans="1:47">
      <c r="A7">
        <v>72</v>
      </c>
      <c r="B7">
        <v>14</v>
      </c>
      <c r="D7">
        <v>13</v>
      </c>
      <c r="F7">
        <v>0</v>
      </c>
      <c r="H7">
        <v>18</v>
      </c>
      <c r="K7">
        <v>17</v>
      </c>
      <c r="L7">
        <v>4</v>
      </c>
      <c r="M7">
        <v>6</v>
      </c>
      <c r="N7">
        <v>4</v>
      </c>
      <c r="O7">
        <v>20</v>
      </c>
      <c r="P7">
        <v>14</v>
      </c>
      <c r="Q7">
        <v>5</v>
      </c>
      <c r="R7">
        <v>20</v>
      </c>
      <c r="S7">
        <v>12</v>
      </c>
      <c r="T7">
        <v>5</v>
      </c>
      <c r="U7">
        <v>3</v>
      </c>
      <c r="V7">
        <v>4</v>
      </c>
      <c r="W7">
        <v>20</v>
      </c>
      <c r="X7">
        <v>15</v>
      </c>
      <c r="Y7">
        <v>4</v>
      </c>
      <c r="Z7">
        <v>6</v>
      </c>
      <c r="AA7">
        <v>9</v>
      </c>
      <c r="AB7">
        <v>20</v>
      </c>
      <c r="AC7">
        <v>16</v>
      </c>
      <c r="AD7">
        <v>1</v>
      </c>
      <c r="AE7">
        <v>3</v>
      </c>
      <c r="AF7">
        <v>4</v>
      </c>
      <c r="AG7">
        <v>20</v>
      </c>
      <c r="AH7">
        <v>15</v>
      </c>
      <c r="AI7">
        <v>5</v>
      </c>
      <c r="AJ7">
        <v>1</v>
      </c>
      <c r="AK7">
        <v>4</v>
      </c>
      <c r="AL7">
        <v>20</v>
      </c>
      <c r="AM7">
        <v>15</v>
      </c>
      <c r="AN7">
        <v>2</v>
      </c>
      <c r="AO7">
        <v>4</v>
      </c>
      <c r="AP7">
        <v>5</v>
      </c>
      <c r="AQ7">
        <v>20</v>
      </c>
      <c r="AR7">
        <v>14</v>
      </c>
      <c r="AS7">
        <v>3</v>
      </c>
      <c r="AT7">
        <v>1</v>
      </c>
      <c r="AU7">
        <v>3</v>
      </c>
    </row>
    <row r="8" spans="1:47">
      <c r="A8">
        <v>96</v>
      </c>
      <c r="B8">
        <v>14</v>
      </c>
      <c r="D8">
        <v>13</v>
      </c>
      <c r="H8">
        <v>18</v>
      </c>
      <c r="K8">
        <v>17</v>
      </c>
      <c r="L8">
        <v>3</v>
      </c>
      <c r="M8">
        <v>3</v>
      </c>
      <c r="N8">
        <v>4</v>
      </c>
      <c r="O8">
        <v>20</v>
      </c>
      <c r="P8">
        <v>14</v>
      </c>
      <c r="Q8">
        <v>4</v>
      </c>
      <c r="R8">
        <v>20</v>
      </c>
      <c r="S8">
        <v>12</v>
      </c>
      <c r="T8">
        <v>4</v>
      </c>
      <c r="U8">
        <v>3</v>
      </c>
      <c r="V8">
        <v>4</v>
      </c>
      <c r="W8">
        <v>19</v>
      </c>
      <c r="X8">
        <v>15</v>
      </c>
      <c r="Y8">
        <v>3</v>
      </c>
      <c r="Z8">
        <v>6</v>
      </c>
      <c r="AA8">
        <v>9</v>
      </c>
      <c r="AB8">
        <v>20</v>
      </c>
      <c r="AC8">
        <v>16</v>
      </c>
      <c r="AD8">
        <v>1</v>
      </c>
      <c r="AE8">
        <v>3</v>
      </c>
      <c r="AF8">
        <v>4</v>
      </c>
      <c r="AG8">
        <v>20</v>
      </c>
      <c r="AH8">
        <v>15</v>
      </c>
      <c r="AI8">
        <v>5</v>
      </c>
      <c r="AJ8">
        <v>0</v>
      </c>
      <c r="AK8">
        <v>3</v>
      </c>
      <c r="AL8">
        <v>20</v>
      </c>
      <c r="AM8">
        <v>15</v>
      </c>
      <c r="AN8">
        <v>2</v>
      </c>
      <c r="AO8">
        <v>4</v>
      </c>
      <c r="AP8">
        <v>5</v>
      </c>
      <c r="AQ8">
        <v>19</v>
      </c>
      <c r="AR8">
        <v>14</v>
      </c>
      <c r="AS8">
        <v>3</v>
      </c>
      <c r="AT8">
        <v>1</v>
      </c>
      <c r="AU8">
        <v>3</v>
      </c>
    </row>
    <row r="9" spans="1:47">
      <c r="A9">
        <v>120</v>
      </c>
      <c r="B9">
        <v>14</v>
      </c>
      <c r="D9">
        <v>13</v>
      </c>
      <c r="H9">
        <v>17</v>
      </c>
      <c r="K9">
        <v>17</v>
      </c>
      <c r="L9">
        <v>3</v>
      </c>
      <c r="M9">
        <v>2</v>
      </c>
      <c r="N9">
        <v>4</v>
      </c>
      <c r="O9">
        <v>20</v>
      </c>
      <c r="P9">
        <v>14</v>
      </c>
      <c r="Q9">
        <v>3</v>
      </c>
      <c r="R9">
        <v>20</v>
      </c>
      <c r="S9">
        <v>11</v>
      </c>
      <c r="T9">
        <v>4</v>
      </c>
      <c r="U9">
        <v>3</v>
      </c>
      <c r="V9">
        <v>2</v>
      </c>
      <c r="W9">
        <v>19</v>
      </c>
      <c r="X9">
        <v>15</v>
      </c>
      <c r="Y9">
        <v>3</v>
      </c>
      <c r="Z9">
        <v>3</v>
      </c>
      <c r="AA9">
        <v>8</v>
      </c>
      <c r="AB9">
        <v>20</v>
      </c>
      <c r="AC9">
        <v>16</v>
      </c>
      <c r="AD9">
        <v>1</v>
      </c>
      <c r="AE9">
        <v>3</v>
      </c>
      <c r="AF9">
        <v>4</v>
      </c>
      <c r="AG9">
        <v>20</v>
      </c>
      <c r="AH9">
        <v>15</v>
      </c>
      <c r="AI9">
        <v>3</v>
      </c>
      <c r="AK9">
        <v>3</v>
      </c>
      <c r="AL9">
        <v>20</v>
      </c>
      <c r="AM9">
        <v>15</v>
      </c>
      <c r="AN9">
        <v>1</v>
      </c>
      <c r="AO9">
        <v>4</v>
      </c>
      <c r="AP9">
        <v>5</v>
      </c>
      <c r="AQ9">
        <v>19</v>
      </c>
      <c r="AR9">
        <v>14</v>
      </c>
      <c r="AS9">
        <v>3</v>
      </c>
      <c r="AT9">
        <v>1</v>
      </c>
      <c r="AU9">
        <v>3</v>
      </c>
    </row>
    <row r="10" spans="1:47">
      <c r="A10">
        <v>144</v>
      </c>
      <c r="B10">
        <v>14</v>
      </c>
      <c r="D10">
        <v>12</v>
      </c>
      <c r="H10">
        <v>16</v>
      </c>
      <c r="K10">
        <v>17</v>
      </c>
      <c r="L10">
        <v>3</v>
      </c>
      <c r="M10">
        <v>1</v>
      </c>
      <c r="N10">
        <v>4</v>
      </c>
      <c r="O10">
        <v>20</v>
      </c>
      <c r="P10">
        <v>14</v>
      </c>
      <c r="Q10">
        <v>3</v>
      </c>
      <c r="R10">
        <v>20</v>
      </c>
      <c r="S10">
        <v>10</v>
      </c>
      <c r="T10">
        <v>4</v>
      </c>
      <c r="U10">
        <v>2</v>
      </c>
      <c r="V10">
        <v>1</v>
      </c>
      <c r="W10">
        <v>18</v>
      </c>
      <c r="X10">
        <v>15</v>
      </c>
      <c r="Y10">
        <v>1</v>
      </c>
      <c r="Z10">
        <v>2</v>
      </c>
      <c r="AA10">
        <v>8</v>
      </c>
      <c r="AB10">
        <v>19</v>
      </c>
      <c r="AC10">
        <v>16</v>
      </c>
      <c r="AD10">
        <v>1</v>
      </c>
      <c r="AE10">
        <v>3</v>
      </c>
      <c r="AF10">
        <v>4</v>
      </c>
      <c r="AG10">
        <v>20</v>
      </c>
      <c r="AH10">
        <v>15</v>
      </c>
      <c r="AI10">
        <v>3</v>
      </c>
      <c r="AK10">
        <v>2</v>
      </c>
      <c r="AL10">
        <v>20</v>
      </c>
      <c r="AM10">
        <v>15</v>
      </c>
      <c r="AN10">
        <v>1</v>
      </c>
      <c r="AO10">
        <v>4</v>
      </c>
      <c r="AP10">
        <v>5</v>
      </c>
      <c r="AQ10">
        <v>19</v>
      </c>
      <c r="AR10">
        <v>14</v>
      </c>
      <c r="AS10">
        <v>3</v>
      </c>
      <c r="AT10">
        <v>1</v>
      </c>
      <c r="AU10">
        <v>3</v>
      </c>
    </row>
    <row r="11" spans="1:47">
      <c r="A11">
        <v>168</v>
      </c>
      <c r="B11">
        <v>14</v>
      </c>
      <c r="D11">
        <v>12</v>
      </c>
      <c r="H11">
        <v>15</v>
      </c>
      <c r="K11">
        <v>17</v>
      </c>
      <c r="L11">
        <v>3</v>
      </c>
      <c r="M11">
        <v>0</v>
      </c>
      <c r="N11">
        <v>4</v>
      </c>
      <c r="O11">
        <v>19</v>
      </c>
      <c r="P11">
        <v>14</v>
      </c>
      <c r="Q11">
        <v>3</v>
      </c>
      <c r="R11">
        <v>20</v>
      </c>
      <c r="S11">
        <v>10</v>
      </c>
      <c r="T11">
        <v>3</v>
      </c>
      <c r="U11">
        <v>2</v>
      </c>
      <c r="V11">
        <v>1</v>
      </c>
      <c r="W11">
        <v>18</v>
      </c>
      <c r="X11">
        <v>15</v>
      </c>
      <c r="Y11">
        <v>1</v>
      </c>
      <c r="Z11">
        <v>2</v>
      </c>
      <c r="AA11">
        <v>6</v>
      </c>
      <c r="AB11">
        <v>19</v>
      </c>
      <c r="AC11">
        <v>16</v>
      </c>
      <c r="AD11">
        <v>1</v>
      </c>
      <c r="AE11">
        <v>3</v>
      </c>
      <c r="AF11">
        <v>3</v>
      </c>
      <c r="AG11">
        <v>20</v>
      </c>
      <c r="AH11">
        <v>15</v>
      </c>
      <c r="AI11">
        <v>3</v>
      </c>
      <c r="AK11">
        <v>2</v>
      </c>
      <c r="AL11">
        <v>20</v>
      </c>
      <c r="AM11">
        <v>15</v>
      </c>
      <c r="AN11">
        <v>1</v>
      </c>
      <c r="AO11">
        <v>4</v>
      </c>
      <c r="AP11">
        <v>5</v>
      </c>
      <c r="AQ11">
        <v>19</v>
      </c>
      <c r="AR11">
        <v>14</v>
      </c>
      <c r="AS11">
        <v>3</v>
      </c>
      <c r="AT11">
        <v>1</v>
      </c>
      <c r="AU11">
        <v>3</v>
      </c>
    </row>
    <row r="13" spans="1:47">
      <c r="A13" t="s">
        <v>0</v>
      </c>
      <c r="B13" t="s">
        <v>1</v>
      </c>
      <c r="D13" t="s">
        <v>2</v>
      </c>
      <c r="E13" t="s">
        <v>3</v>
      </c>
      <c r="H13" t="s">
        <v>28</v>
      </c>
      <c r="K13" t="s">
        <v>29</v>
      </c>
      <c r="L13" t="s">
        <v>30</v>
      </c>
      <c r="O13" t="s">
        <v>7</v>
      </c>
      <c r="P13" t="s">
        <v>8</v>
      </c>
      <c r="Q13" t="s">
        <v>9</v>
      </c>
      <c r="R13" t="s">
        <v>10</v>
      </c>
      <c r="S13" t="s">
        <v>11</v>
      </c>
      <c r="T13" t="s">
        <v>12</v>
      </c>
      <c r="W13" t="s">
        <v>13</v>
      </c>
      <c r="X13" t="s">
        <v>14</v>
      </c>
      <c r="Y13" t="s">
        <v>15</v>
      </c>
      <c r="AB13" t="s">
        <v>16</v>
      </c>
      <c r="AC13" t="s">
        <v>17</v>
      </c>
      <c r="AD13" t="s">
        <v>18</v>
      </c>
      <c r="AG13" t="s">
        <v>19</v>
      </c>
      <c r="AH13" t="s">
        <v>20</v>
      </c>
      <c r="AI13" t="s">
        <v>21</v>
      </c>
      <c r="AL13" t="s">
        <v>22</v>
      </c>
      <c r="AM13" t="s">
        <v>23</v>
      </c>
      <c r="AN13" t="s">
        <v>24</v>
      </c>
      <c r="AQ13" t="s">
        <v>25</v>
      </c>
      <c r="AR13" t="s">
        <v>26</v>
      </c>
      <c r="AS13" t="s">
        <v>27</v>
      </c>
    </row>
    <row r="14" spans="1:47">
      <c r="A14">
        <v>0</v>
      </c>
      <c r="B14">
        <f>B2/20*100</f>
        <v>100</v>
      </c>
      <c r="D14">
        <f t="shared" ref="D14:K14" si="0">D2/20*100</f>
        <v>100</v>
      </c>
      <c r="E14">
        <f t="shared" si="0"/>
        <v>100</v>
      </c>
      <c r="F14">
        <f t="shared" si="0"/>
        <v>100</v>
      </c>
      <c r="G14">
        <f t="shared" si="0"/>
        <v>100</v>
      </c>
      <c r="H14">
        <f t="shared" si="0"/>
        <v>100</v>
      </c>
      <c r="K14">
        <f t="shared" si="0"/>
        <v>100</v>
      </c>
      <c r="L14">
        <f>L2/17*100</f>
        <v>100</v>
      </c>
      <c r="M14">
        <f>M2/19*100</f>
        <v>100</v>
      </c>
      <c r="N14">
        <f>N2/21*100</f>
        <v>100</v>
      </c>
      <c r="O14">
        <f>O2/20*100</f>
        <v>100</v>
      </c>
      <c r="P14">
        <f t="shared" ref="P14:AU14" si="1">P2/20*100</f>
        <v>100</v>
      </c>
      <c r="Q14">
        <f t="shared" si="1"/>
        <v>100</v>
      </c>
      <c r="R14">
        <f t="shared" si="1"/>
        <v>100</v>
      </c>
      <c r="S14">
        <f t="shared" si="1"/>
        <v>100</v>
      </c>
      <c r="T14">
        <f t="shared" si="1"/>
        <v>100</v>
      </c>
      <c r="U14">
        <f t="shared" si="1"/>
        <v>100</v>
      </c>
      <c r="V14">
        <f>V2/24*100</f>
        <v>100</v>
      </c>
      <c r="W14">
        <f t="shared" si="1"/>
        <v>100</v>
      </c>
      <c r="X14">
        <f t="shared" si="1"/>
        <v>100</v>
      </c>
      <c r="Y14">
        <f t="shared" si="1"/>
        <v>100</v>
      </c>
      <c r="Z14">
        <f>Z2/19*100</f>
        <v>100</v>
      </c>
      <c r="AA14">
        <f t="shared" si="1"/>
        <v>100</v>
      </c>
      <c r="AB14">
        <f t="shared" si="1"/>
        <v>100</v>
      </c>
      <c r="AC14">
        <f>AC2/21*100</f>
        <v>100</v>
      </c>
      <c r="AD14">
        <f t="shared" si="1"/>
        <v>100</v>
      </c>
      <c r="AE14">
        <f>AE2/19*100</f>
        <v>100</v>
      </c>
      <c r="AF14">
        <f t="shared" si="1"/>
        <v>100</v>
      </c>
      <c r="AG14">
        <f t="shared" si="1"/>
        <v>100</v>
      </c>
      <c r="AH14">
        <f t="shared" si="1"/>
        <v>100</v>
      </c>
      <c r="AI14">
        <f>AI2/21*100</f>
        <v>100</v>
      </c>
      <c r="AJ14">
        <f>AJ2/19*100</f>
        <v>100</v>
      </c>
      <c r="AK14">
        <f>AK2/19*100</f>
        <v>100</v>
      </c>
      <c r="AL14">
        <f t="shared" si="1"/>
        <v>100</v>
      </c>
      <c r="AM14">
        <f t="shared" si="1"/>
        <v>100</v>
      </c>
      <c r="AN14">
        <f t="shared" si="1"/>
        <v>100</v>
      </c>
      <c r="AO14">
        <f>AO2/19*100</f>
        <v>100</v>
      </c>
      <c r="AP14">
        <f>AP2/19*100</f>
        <v>100</v>
      </c>
      <c r="AQ14">
        <f t="shared" si="1"/>
        <v>100</v>
      </c>
      <c r="AR14">
        <f t="shared" si="1"/>
        <v>100</v>
      </c>
      <c r="AS14">
        <f t="shared" si="1"/>
        <v>100</v>
      </c>
      <c r="AT14">
        <f t="shared" si="1"/>
        <v>100</v>
      </c>
      <c r="AU14">
        <f t="shared" si="1"/>
        <v>100</v>
      </c>
    </row>
    <row r="15" spans="1:47">
      <c r="A15">
        <v>16</v>
      </c>
      <c r="B15">
        <f t="shared" ref="B15:K15" si="2">B3/20*100</f>
        <v>100</v>
      </c>
      <c r="D15">
        <f t="shared" si="2"/>
        <v>100</v>
      </c>
      <c r="E15">
        <f t="shared" si="2"/>
        <v>100</v>
      </c>
      <c r="F15">
        <f t="shared" si="2"/>
        <v>100</v>
      </c>
      <c r="G15">
        <f t="shared" si="2"/>
        <v>100</v>
      </c>
      <c r="H15">
        <f t="shared" si="2"/>
        <v>100</v>
      </c>
      <c r="K15">
        <f t="shared" si="2"/>
        <v>100</v>
      </c>
      <c r="L15">
        <f t="shared" ref="L15:L23" si="3">L3/17*100</f>
        <v>100</v>
      </c>
      <c r="M15">
        <f t="shared" ref="M15:M23" si="4">M3/19*100</f>
        <v>100</v>
      </c>
      <c r="N15">
        <f t="shared" ref="N15:N23" si="5">N3/21*100</f>
        <v>100</v>
      </c>
      <c r="O15">
        <f t="shared" ref="O15:AU15" si="6">O3/20*100</f>
        <v>100</v>
      </c>
      <c r="P15">
        <f t="shared" si="6"/>
        <v>100</v>
      </c>
      <c r="Q15">
        <f t="shared" si="6"/>
        <v>100</v>
      </c>
      <c r="R15">
        <f t="shared" si="6"/>
        <v>100</v>
      </c>
      <c r="S15">
        <f t="shared" si="6"/>
        <v>100</v>
      </c>
      <c r="T15">
        <f t="shared" si="6"/>
        <v>100</v>
      </c>
      <c r="U15">
        <f t="shared" si="6"/>
        <v>100</v>
      </c>
      <c r="V15">
        <f t="shared" ref="V15:V23" si="7">V3/24*100</f>
        <v>100</v>
      </c>
      <c r="W15">
        <f t="shared" si="6"/>
        <v>100</v>
      </c>
      <c r="X15">
        <f t="shared" si="6"/>
        <v>100</v>
      </c>
      <c r="Y15">
        <f t="shared" si="6"/>
        <v>100</v>
      </c>
      <c r="Z15">
        <f t="shared" ref="Z15:Z23" si="8">Z3/19*100</f>
        <v>100</v>
      </c>
      <c r="AA15">
        <f t="shared" si="6"/>
        <v>100</v>
      </c>
      <c r="AB15">
        <f t="shared" si="6"/>
        <v>100</v>
      </c>
      <c r="AC15">
        <f t="shared" ref="AC15:AC23" si="9">AC3/21*100</f>
        <v>100</v>
      </c>
      <c r="AD15">
        <f t="shared" si="6"/>
        <v>100</v>
      </c>
      <c r="AE15">
        <f t="shared" ref="AE15:AE23" si="10">AE3/19*100</f>
        <v>100</v>
      </c>
      <c r="AF15">
        <f t="shared" si="6"/>
        <v>100</v>
      </c>
      <c r="AG15">
        <f t="shared" si="6"/>
        <v>100</v>
      </c>
      <c r="AH15">
        <f t="shared" si="6"/>
        <v>100</v>
      </c>
      <c r="AI15">
        <f t="shared" ref="AI15:AI23" si="11">AI3/21*100</f>
        <v>100</v>
      </c>
      <c r="AJ15">
        <f t="shared" ref="AJ15:AK15" si="12">AJ3/19*100</f>
        <v>100</v>
      </c>
      <c r="AK15">
        <f t="shared" si="12"/>
        <v>100</v>
      </c>
      <c r="AL15">
        <f t="shared" si="6"/>
        <v>100</v>
      </c>
      <c r="AM15">
        <f t="shared" si="6"/>
        <v>100</v>
      </c>
      <c r="AN15">
        <f t="shared" si="6"/>
        <v>100</v>
      </c>
      <c r="AO15">
        <f t="shared" ref="AO15:AP15" si="13">AO3/19*100</f>
        <v>100</v>
      </c>
      <c r="AP15">
        <f t="shared" si="13"/>
        <v>100</v>
      </c>
      <c r="AQ15">
        <f t="shared" si="6"/>
        <v>100</v>
      </c>
      <c r="AR15">
        <f t="shared" si="6"/>
        <v>100</v>
      </c>
      <c r="AS15">
        <f t="shared" si="6"/>
        <v>100</v>
      </c>
      <c r="AT15">
        <f t="shared" si="6"/>
        <v>100</v>
      </c>
      <c r="AU15">
        <f t="shared" si="6"/>
        <v>100</v>
      </c>
    </row>
    <row r="16" spans="1:47">
      <c r="A16">
        <v>18</v>
      </c>
      <c r="B16">
        <f t="shared" ref="B16:K16" si="14">B4/20*100</f>
        <v>95</v>
      </c>
      <c r="D16">
        <f t="shared" si="14"/>
        <v>95</v>
      </c>
      <c r="E16">
        <f t="shared" si="14"/>
        <v>25</v>
      </c>
      <c r="F16">
        <f t="shared" si="14"/>
        <v>15</v>
      </c>
      <c r="G16">
        <f t="shared" si="14"/>
        <v>25</v>
      </c>
      <c r="H16">
        <f t="shared" si="14"/>
        <v>100</v>
      </c>
      <c r="K16">
        <f t="shared" si="14"/>
        <v>100</v>
      </c>
      <c r="L16">
        <f t="shared" si="3"/>
        <v>100</v>
      </c>
      <c r="M16">
        <f t="shared" si="4"/>
        <v>94.73684210526315</v>
      </c>
      <c r="N16">
        <f t="shared" si="5"/>
        <v>100</v>
      </c>
      <c r="O16">
        <f t="shared" ref="O16:AU16" si="15">O4/20*100</f>
        <v>100</v>
      </c>
      <c r="P16">
        <f t="shared" si="15"/>
        <v>95</v>
      </c>
      <c r="Q16">
        <f t="shared" si="15"/>
        <v>100</v>
      </c>
      <c r="R16">
        <f t="shared" si="15"/>
        <v>100</v>
      </c>
      <c r="S16">
        <f t="shared" si="15"/>
        <v>100</v>
      </c>
      <c r="T16">
        <f t="shared" si="15"/>
        <v>95</v>
      </c>
      <c r="U16">
        <f t="shared" si="15"/>
        <v>100</v>
      </c>
      <c r="V16">
        <f t="shared" si="7"/>
        <v>70.833333333333343</v>
      </c>
      <c r="W16">
        <f t="shared" si="15"/>
        <v>100</v>
      </c>
      <c r="X16">
        <f t="shared" si="15"/>
        <v>95</v>
      </c>
      <c r="Y16">
        <f t="shared" si="15"/>
        <v>100</v>
      </c>
      <c r="Z16">
        <f t="shared" si="8"/>
        <v>89.473684210526315</v>
      </c>
      <c r="AA16">
        <f t="shared" si="15"/>
        <v>100</v>
      </c>
      <c r="AB16">
        <f t="shared" si="15"/>
        <v>100</v>
      </c>
      <c r="AC16">
        <f t="shared" si="9"/>
        <v>100</v>
      </c>
      <c r="AD16">
        <f t="shared" si="15"/>
        <v>90</v>
      </c>
      <c r="AE16">
        <f t="shared" si="10"/>
        <v>100</v>
      </c>
      <c r="AF16">
        <f t="shared" si="15"/>
        <v>100</v>
      </c>
      <c r="AG16">
        <f t="shared" si="15"/>
        <v>100</v>
      </c>
      <c r="AH16">
        <f t="shared" si="15"/>
        <v>100</v>
      </c>
      <c r="AI16">
        <f t="shared" si="11"/>
        <v>100</v>
      </c>
      <c r="AJ16">
        <f t="shared" ref="AJ16:AK16" si="16">AJ4/19*100</f>
        <v>100</v>
      </c>
      <c r="AK16">
        <f t="shared" si="16"/>
        <v>100</v>
      </c>
      <c r="AL16">
        <f t="shared" si="15"/>
        <v>100</v>
      </c>
      <c r="AM16">
        <f t="shared" si="15"/>
        <v>90</v>
      </c>
      <c r="AN16">
        <f t="shared" si="15"/>
        <v>100</v>
      </c>
      <c r="AO16">
        <f t="shared" ref="AO16:AP16" si="17">AO4/19*100</f>
        <v>100</v>
      </c>
      <c r="AP16">
        <f t="shared" si="17"/>
        <v>89.473684210526315</v>
      </c>
      <c r="AQ16">
        <f t="shared" si="15"/>
        <v>100</v>
      </c>
      <c r="AR16">
        <f t="shared" si="15"/>
        <v>95</v>
      </c>
      <c r="AS16">
        <f t="shared" si="15"/>
        <v>95</v>
      </c>
      <c r="AT16">
        <f t="shared" si="15"/>
        <v>95</v>
      </c>
      <c r="AU16">
        <f t="shared" si="15"/>
        <v>95</v>
      </c>
    </row>
    <row r="17" spans="1:47">
      <c r="A17">
        <v>24</v>
      </c>
      <c r="B17">
        <f t="shared" ref="B17:K17" si="18">B5/20*100</f>
        <v>95</v>
      </c>
      <c r="D17">
        <f t="shared" si="18"/>
        <v>95</v>
      </c>
      <c r="E17">
        <f t="shared" si="18"/>
        <v>0</v>
      </c>
      <c r="F17">
        <f t="shared" si="18"/>
        <v>10</v>
      </c>
      <c r="G17">
        <f t="shared" si="18"/>
        <v>0</v>
      </c>
      <c r="H17">
        <f t="shared" si="18"/>
        <v>100</v>
      </c>
      <c r="K17">
        <f t="shared" si="18"/>
        <v>100</v>
      </c>
      <c r="L17">
        <f t="shared" si="3"/>
        <v>100</v>
      </c>
      <c r="M17">
        <f t="shared" si="4"/>
        <v>73.68421052631578</v>
      </c>
      <c r="N17">
        <f t="shared" si="5"/>
        <v>100</v>
      </c>
      <c r="O17">
        <f t="shared" ref="O17:AU17" si="19">O5/20*100</f>
        <v>100</v>
      </c>
      <c r="P17">
        <f t="shared" si="19"/>
        <v>95</v>
      </c>
      <c r="Q17">
        <f t="shared" si="19"/>
        <v>80</v>
      </c>
      <c r="R17">
        <f t="shared" si="19"/>
        <v>100</v>
      </c>
      <c r="S17">
        <f t="shared" si="19"/>
        <v>95</v>
      </c>
      <c r="T17">
        <f t="shared" si="19"/>
        <v>90</v>
      </c>
      <c r="U17">
        <f t="shared" si="19"/>
        <v>95</v>
      </c>
      <c r="V17">
        <f t="shared" si="7"/>
        <v>58.333333333333336</v>
      </c>
      <c r="W17">
        <f t="shared" si="19"/>
        <v>100</v>
      </c>
      <c r="X17">
        <f t="shared" si="19"/>
        <v>95</v>
      </c>
      <c r="Y17">
        <f t="shared" si="19"/>
        <v>100</v>
      </c>
      <c r="Z17">
        <f t="shared" si="8"/>
        <v>89.473684210526315</v>
      </c>
      <c r="AA17">
        <f t="shared" si="19"/>
        <v>100</v>
      </c>
      <c r="AB17">
        <f t="shared" si="19"/>
        <v>100</v>
      </c>
      <c r="AC17">
        <f t="shared" si="9"/>
        <v>100</v>
      </c>
      <c r="AD17">
        <f t="shared" si="19"/>
        <v>80</v>
      </c>
      <c r="AE17">
        <f t="shared" si="10"/>
        <v>94.73684210526315</v>
      </c>
      <c r="AF17">
        <f t="shared" si="19"/>
        <v>100</v>
      </c>
      <c r="AG17">
        <f t="shared" si="19"/>
        <v>100</v>
      </c>
      <c r="AH17">
        <f t="shared" si="19"/>
        <v>100</v>
      </c>
      <c r="AI17">
        <f t="shared" si="11"/>
        <v>95.238095238095227</v>
      </c>
      <c r="AJ17">
        <f t="shared" ref="AJ17:AK17" si="20">AJ5/19*100</f>
        <v>84.210526315789465</v>
      </c>
      <c r="AK17">
        <f t="shared" si="20"/>
        <v>94.73684210526315</v>
      </c>
      <c r="AL17">
        <f t="shared" si="19"/>
        <v>100</v>
      </c>
      <c r="AM17">
        <f t="shared" si="19"/>
        <v>90</v>
      </c>
      <c r="AN17">
        <f t="shared" si="19"/>
        <v>90</v>
      </c>
      <c r="AO17">
        <f t="shared" ref="AO17:AP17" si="21">AO5/19*100</f>
        <v>94.73684210526315</v>
      </c>
      <c r="AP17">
        <f t="shared" si="21"/>
        <v>84.210526315789465</v>
      </c>
      <c r="AQ17">
        <f t="shared" si="19"/>
        <v>100</v>
      </c>
      <c r="AR17">
        <f t="shared" si="19"/>
        <v>95</v>
      </c>
      <c r="AS17">
        <f t="shared" si="19"/>
        <v>80</v>
      </c>
      <c r="AT17">
        <f t="shared" si="19"/>
        <v>70</v>
      </c>
      <c r="AU17">
        <f t="shared" si="19"/>
        <v>80</v>
      </c>
    </row>
    <row r="18" spans="1:47">
      <c r="A18">
        <v>48</v>
      </c>
      <c r="B18">
        <f t="shared" ref="B18:K18" si="22">B6/20*100</f>
        <v>80</v>
      </c>
      <c r="D18">
        <f t="shared" si="22"/>
        <v>70</v>
      </c>
      <c r="E18">
        <f t="shared" si="22"/>
        <v>0</v>
      </c>
      <c r="F18">
        <f t="shared" si="22"/>
        <v>5</v>
      </c>
      <c r="G18">
        <f t="shared" si="22"/>
        <v>0</v>
      </c>
      <c r="H18">
        <f t="shared" si="22"/>
        <v>100</v>
      </c>
      <c r="K18">
        <f t="shared" si="22"/>
        <v>90</v>
      </c>
      <c r="L18">
        <f t="shared" si="3"/>
        <v>47.058823529411761</v>
      </c>
      <c r="M18">
        <f t="shared" si="4"/>
        <v>57.894736842105267</v>
      </c>
      <c r="N18">
        <f t="shared" si="5"/>
        <v>47.619047619047613</v>
      </c>
      <c r="O18">
        <f t="shared" ref="O18:AU18" si="23">O6/20*100</f>
        <v>100</v>
      </c>
      <c r="P18">
        <f t="shared" si="23"/>
        <v>75</v>
      </c>
      <c r="Q18">
        <f t="shared" si="23"/>
        <v>30</v>
      </c>
      <c r="R18">
        <f t="shared" si="23"/>
        <v>100</v>
      </c>
      <c r="S18">
        <f t="shared" si="23"/>
        <v>75</v>
      </c>
      <c r="T18">
        <f t="shared" si="23"/>
        <v>45</v>
      </c>
      <c r="U18">
        <f t="shared" si="23"/>
        <v>40</v>
      </c>
      <c r="V18">
        <f t="shared" si="7"/>
        <v>20.833333333333336</v>
      </c>
      <c r="W18">
        <f t="shared" si="23"/>
        <v>100</v>
      </c>
      <c r="X18">
        <f t="shared" si="23"/>
        <v>80</v>
      </c>
      <c r="Y18">
        <f t="shared" si="23"/>
        <v>35</v>
      </c>
      <c r="Z18">
        <f t="shared" si="8"/>
        <v>36.84210526315789</v>
      </c>
      <c r="AA18">
        <f t="shared" si="23"/>
        <v>60</v>
      </c>
      <c r="AB18">
        <f t="shared" si="23"/>
        <v>100</v>
      </c>
      <c r="AC18">
        <f t="shared" si="9"/>
        <v>80.952380952380949</v>
      </c>
      <c r="AD18">
        <f t="shared" si="23"/>
        <v>15</v>
      </c>
      <c r="AE18">
        <f t="shared" si="10"/>
        <v>26.315789473684209</v>
      </c>
      <c r="AF18">
        <f t="shared" si="23"/>
        <v>30</v>
      </c>
      <c r="AG18">
        <f t="shared" si="23"/>
        <v>100</v>
      </c>
      <c r="AH18">
        <f t="shared" si="23"/>
        <v>75</v>
      </c>
      <c r="AI18">
        <f t="shared" si="11"/>
        <v>52.380952380952387</v>
      </c>
      <c r="AJ18">
        <f t="shared" ref="AJ18:AK18" si="24">AJ6/19*100</f>
        <v>21.052631578947366</v>
      </c>
      <c r="AK18">
        <f t="shared" si="24"/>
        <v>42.105263157894733</v>
      </c>
      <c r="AL18">
        <f t="shared" si="23"/>
        <v>100</v>
      </c>
      <c r="AM18">
        <f t="shared" si="23"/>
        <v>75</v>
      </c>
      <c r="AN18">
        <f t="shared" si="23"/>
        <v>40</v>
      </c>
      <c r="AO18">
        <f t="shared" ref="AO18:AP18" si="25">AO6/19*100</f>
        <v>42.105263157894733</v>
      </c>
      <c r="AP18">
        <f t="shared" si="25"/>
        <v>31.578947368421051</v>
      </c>
      <c r="AQ18">
        <f t="shared" si="23"/>
        <v>100</v>
      </c>
      <c r="AR18">
        <f t="shared" si="23"/>
        <v>75</v>
      </c>
      <c r="AS18">
        <f t="shared" si="23"/>
        <v>30</v>
      </c>
      <c r="AT18">
        <f t="shared" si="23"/>
        <v>15</v>
      </c>
      <c r="AU18">
        <f t="shared" si="23"/>
        <v>30</v>
      </c>
    </row>
    <row r="19" spans="1:47">
      <c r="A19">
        <v>72</v>
      </c>
      <c r="B19">
        <f t="shared" ref="B19:K19" si="26">B7/20*100</f>
        <v>70</v>
      </c>
      <c r="D19">
        <f t="shared" si="26"/>
        <v>65</v>
      </c>
      <c r="E19">
        <f t="shared" si="26"/>
        <v>0</v>
      </c>
      <c r="F19">
        <f t="shared" si="26"/>
        <v>0</v>
      </c>
      <c r="G19">
        <f t="shared" si="26"/>
        <v>0</v>
      </c>
      <c r="H19">
        <f t="shared" si="26"/>
        <v>90</v>
      </c>
      <c r="K19">
        <f t="shared" si="26"/>
        <v>85</v>
      </c>
      <c r="L19">
        <f t="shared" si="3"/>
        <v>23.52941176470588</v>
      </c>
      <c r="M19">
        <f t="shared" si="4"/>
        <v>31.578947368421051</v>
      </c>
      <c r="N19">
        <f t="shared" si="5"/>
        <v>19.047619047619047</v>
      </c>
      <c r="O19">
        <f t="shared" ref="O19:AU19" si="27">O7/20*100</f>
        <v>100</v>
      </c>
      <c r="P19">
        <f t="shared" si="27"/>
        <v>70</v>
      </c>
      <c r="Q19">
        <f t="shared" si="27"/>
        <v>25</v>
      </c>
      <c r="R19">
        <f t="shared" si="27"/>
        <v>100</v>
      </c>
      <c r="S19">
        <f t="shared" si="27"/>
        <v>60</v>
      </c>
      <c r="T19">
        <f t="shared" si="27"/>
        <v>25</v>
      </c>
      <c r="U19">
        <f t="shared" si="27"/>
        <v>15</v>
      </c>
      <c r="V19">
        <f t="shared" si="7"/>
        <v>16.666666666666664</v>
      </c>
      <c r="W19">
        <f t="shared" si="27"/>
        <v>100</v>
      </c>
      <c r="X19">
        <f t="shared" si="27"/>
        <v>75</v>
      </c>
      <c r="Y19">
        <f t="shared" si="27"/>
        <v>20</v>
      </c>
      <c r="Z19">
        <f t="shared" si="8"/>
        <v>31.578947368421051</v>
      </c>
      <c r="AA19">
        <f t="shared" si="27"/>
        <v>45</v>
      </c>
      <c r="AB19">
        <f t="shared" si="27"/>
        <v>100</v>
      </c>
      <c r="AC19">
        <f t="shared" si="9"/>
        <v>76.19047619047619</v>
      </c>
      <c r="AD19">
        <f t="shared" si="27"/>
        <v>5</v>
      </c>
      <c r="AE19">
        <f t="shared" si="10"/>
        <v>15.789473684210526</v>
      </c>
      <c r="AF19">
        <f t="shared" si="27"/>
        <v>20</v>
      </c>
      <c r="AG19">
        <f t="shared" si="27"/>
        <v>100</v>
      </c>
      <c r="AH19">
        <f t="shared" si="27"/>
        <v>75</v>
      </c>
      <c r="AI19">
        <f t="shared" si="11"/>
        <v>23.809523809523807</v>
      </c>
      <c r="AJ19">
        <f t="shared" ref="AJ19:AK19" si="28">AJ7/19*100</f>
        <v>5.2631578947368416</v>
      </c>
      <c r="AK19">
        <f t="shared" si="28"/>
        <v>21.052631578947366</v>
      </c>
      <c r="AL19">
        <f t="shared" si="27"/>
        <v>100</v>
      </c>
      <c r="AM19">
        <f t="shared" si="27"/>
        <v>75</v>
      </c>
      <c r="AN19">
        <f t="shared" si="27"/>
        <v>10</v>
      </c>
      <c r="AO19">
        <f t="shared" ref="AO19:AP19" si="29">AO7/19*100</f>
        <v>21.052631578947366</v>
      </c>
      <c r="AP19">
        <f t="shared" si="29"/>
        <v>26.315789473684209</v>
      </c>
      <c r="AQ19">
        <f t="shared" si="27"/>
        <v>100</v>
      </c>
      <c r="AR19">
        <f t="shared" si="27"/>
        <v>70</v>
      </c>
      <c r="AS19">
        <f t="shared" si="27"/>
        <v>15</v>
      </c>
      <c r="AT19">
        <f t="shared" si="27"/>
        <v>5</v>
      </c>
      <c r="AU19">
        <f t="shared" si="27"/>
        <v>15</v>
      </c>
    </row>
    <row r="20" spans="1:47">
      <c r="A20">
        <v>96</v>
      </c>
      <c r="B20">
        <f t="shared" ref="B20:K20" si="30">B8/20*100</f>
        <v>70</v>
      </c>
      <c r="D20">
        <f t="shared" si="30"/>
        <v>65</v>
      </c>
      <c r="E20">
        <f t="shared" si="30"/>
        <v>0</v>
      </c>
      <c r="F20">
        <f t="shared" si="30"/>
        <v>0</v>
      </c>
      <c r="G20">
        <f t="shared" si="30"/>
        <v>0</v>
      </c>
      <c r="H20">
        <f t="shared" si="30"/>
        <v>90</v>
      </c>
      <c r="K20">
        <f t="shared" si="30"/>
        <v>85</v>
      </c>
      <c r="L20">
        <f t="shared" si="3"/>
        <v>17.647058823529413</v>
      </c>
      <c r="M20">
        <f t="shared" si="4"/>
        <v>15.789473684210526</v>
      </c>
      <c r="N20">
        <f t="shared" si="5"/>
        <v>19.047619047619047</v>
      </c>
      <c r="O20">
        <f t="shared" ref="O20:AU20" si="31">O8/20*100</f>
        <v>100</v>
      </c>
      <c r="P20">
        <f t="shared" si="31"/>
        <v>70</v>
      </c>
      <c r="Q20">
        <f t="shared" si="31"/>
        <v>20</v>
      </c>
      <c r="R20">
        <f t="shared" si="31"/>
        <v>100</v>
      </c>
      <c r="S20">
        <f t="shared" si="31"/>
        <v>60</v>
      </c>
      <c r="T20">
        <f t="shared" si="31"/>
        <v>20</v>
      </c>
      <c r="U20">
        <f t="shared" si="31"/>
        <v>15</v>
      </c>
      <c r="V20">
        <f t="shared" si="7"/>
        <v>16.666666666666664</v>
      </c>
      <c r="W20">
        <f t="shared" si="31"/>
        <v>95</v>
      </c>
      <c r="X20">
        <f t="shared" si="31"/>
        <v>75</v>
      </c>
      <c r="Y20">
        <f t="shared" si="31"/>
        <v>15</v>
      </c>
      <c r="Z20">
        <f t="shared" si="8"/>
        <v>31.578947368421051</v>
      </c>
      <c r="AA20">
        <f t="shared" si="31"/>
        <v>45</v>
      </c>
      <c r="AB20">
        <f t="shared" si="31"/>
        <v>100</v>
      </c>
      <c r="AC20">
        <f t="shared" si="9"/>
        <v>76.19047619047619</v>
      </c>
      <c r="AD20">
        <f t="shared" si="31"/>
        <v>5</v>
      </c>
      <c r="AE20">
        <f t="shared" si="10"/>
        <v>15.789473684210526</v>
      </c>
      <c r="AF20">
        <f t="shared" si="31"/>
        <v>20</v>
      </c>
      <c r="AG20">
        <f t="shared" si="31"/>
        <v>100</v>
      </c>
      <c r="AH20">
        <f t="shared" si="31"/>
        <v>75</v>
      </c>
      <c r="AI20">
        <f t="shared" si="11"/>
        <v>23.809523809523807</v>
      </c>
      <c r="AJ20">
        <f t="shared" ref="AJ20:AK20" si="32">AJ8/19*100</f>
        <v>0</v>
      </c>
      <c r="AK20">
        <f t="shared" si="32"/>
        <v>15.789473684210526</v>
      </c>
      <c r="AL20">
        <f t="shared" si="31"/>
        <v>100</v>
      </c>
      <c r="AM20">
        <f t="shared" si="31"/>
        <v>75</v>
      </c>
      <c r="AN20">
        <f t="shared" si="31"/>
        <v>10</v>
      </c>
      <c r="AO20">
        <f t="shared" ref="AO20:AP20" si="33">AO8/19*100</f>
        <v>21.052631578947366</v>
      </c>
      <c r="AP20">
        <f t="shared" si="33"/>
        <v>26.315789473684209</v>
      </c>
      <c r="AQ20">
        <f t="shared" si="31"/>
        <v>95</v>
      </c>
      <c r="AR20">
        <f t="shared" si="31"/>
        <v>70</v>
      </c>
      <c r="AS20">
        <f t="shared" si="31"/>
        <v>15</v>
      </c>
      <c r="AT20">
        <f t="shared" si="31"/>
        <v>5</v>
      </c>
      <c r="AU20">
        <f t="shared" si="31"/>
        <v>15</v>
      </c>
    </row>
    <row r="21" spans="1:47">
      <c r="A21">
        <v>120</v>
      </c>
      <c r="B21">
        <f t="shared" ref="B21:K21" si="34">B9/20*100</f>
        <v>70</v>
      </c>
      <c r="D21">
        <f t="shared" si="34"/>
        <v>65</v>
      </c>
      <c r="E21">
        <f t="shared" si="34"/>
        <v>0</v>
      </c>
      <c r="F21">
        <f t="shared" si="34"/>
        <v>0</v>
      </c>
      <c r="G21">
        <f t="shared" si="34"/>
        <v>0</v>
      </c>
      <c r="H21">
        <f t="shared" si="34"/>
        <v>85</v>
      </c>
      <c r="K21">
        <f t="shared" si="34"/>
        <v>85</v>
      </c>
      <c r="L21">
        <f t="shared" si="3"/>
        <v>17.647058823529413</v>
      </c>
      <c r="M21">
        <f t="shared" si="4"/>
        <v>10.526315789473683</v>
      </c>
      <c r="N21">
        <f t="shared" si="5"/>
        <v>19.047619047619047</v>
      </c>
      <c r="O21">
        <f t="shared" ref="O21:AU21" si="35">O9/20*100</f>
        <v>100</v>
      </c>
      <c r="P21">
        <f t="shared" si="35"/>
        <v>70</v>
      </c>
      <c r="Q21">
        <f t="shared" si="35"/>
        <v>15</v>
      </c>
      <c r="R21">
        <f t="shared" si="35"/>
        <v>100</v>
      </c>
      <c r="S21">
        <f t="shared" si="35"/>
        <v>55.000000000000007</v>
      </c>
      <c r="T21">
        <f t="shared" si="35"/>
        <v>20</v>
      </c>
      <c r="U21">
        <f t="shared" si="35"/>
        <v>15</v>
      </c>
      <c r="V21">
        <f t="shared" si="7"/>
        <v>8.3333333333333321</v>
      </c>
      <c r="W21">
        <f t="shared" si="35"/>
        <v>95</v>
      </c>
      <c r="X21">
        <f t="shared" si="35"/>
        <v>75</v>
      </c>
      <c r="Y21">
        <f t="shared" si="35"/>
        <v>15</v>
      </c>
      <c r="Z21">
        <f t="shared" si="8"/>
        <v>15.789473684210526</v>
      </c>
      <c r="AA21">
        <f t="shared" si="35"/>
        <v>40</v>
      </c>
      <c r="AB21">
        <f t="shared" si="35"/>
        <v>100</v>
      </c>
      <c r="AC21">
        <f t="shared" si="9"/>
        <v>76.19047619047619</v>
      </c>
      <c r="AD21">
        <f t="shared" si="35"/>
        <v>5</v>
      </c>
      <c r="AE21">
        <f t="shared" si="10"/>
        <v>15.789473684210526</v>
      </c>
      <c r="AF21">
        <f t="shared" si="35"/>
        <v>20</v>
      </c>
      <c r="AG21">
        <f t="shared" si="35"/>
        <v>100</v>
      </c>
      <c r="AH21">
        <f t="shared" si="35"/>
        <v>75</v>
      </c>
      <c r="AI21">
        <f t="shared" si="11"/>
        <v>14.285714285714285</v>
      </c>
      <c r="AJ21">
        <f t="shared" ref="AJ21:AK21" si="36">AJ9/19*100</f>
        <v>0</v>
      </c>
      <c r="AK21">
        <f t="shared" si="36"/>
        <v>15.789473684210526</v>
      </c>
      <c r="AL21">
        <f t="shared" si="35"/>
        <v>100</v>
      </c>
      <c r="AM21">
        <f t="shared" si="35"/>
        <v>75</v>
      </c>
      <c r="AN21">
        <f t="shared" si="35"/>
        <v>5</v>
      </c>
      <c r="AO21">
        <f t="shared" ref="AO21:AP21" si="37">AO9/19*100</f>
        <v>21.052631578947366</v>
      </c>
      <c r="AP21">
        <f t="shared" si="37"/>
        <v>26.315789473684209</v>
      </c>
      <c r="AQ21">
        <f t="shared" si="35"/>
        <v>95</v>
      </c>
      <c r="AR21">
        <f t="shared" si="35"/>
        <v>70</v>
      </c>
      <c r="AS21">
        <f t="shared" si="35"/>
        <v>15</v>
      </c>
      <c r="AT21">
        <f t="shared" si="35"/>
        <v>5</v>
      </c>
      <c r="AU21">
        <f t="shared" si="35"/>
        <v>15</v>
      </c>
    </row>
    <row r="22" spans="1:47">
      <c r="A22">
        <v>144</v>
      </c>
      <c r="B22">
        <f t="shared" ref="B22:K22" si="38">B10/20*100</f>
        <v>70</v>
      </c>
      <c r="D22">
        <f t="shared" si="38"/>
        <v>60</v>
      </c>
      <c r="E22">
        <f t="shared" si="38"/>
        <v>0</v>
      </c>
      <c r="F22">
        <f t="shared" si="38"/>
        <v>0</v>
      </c>
      <c r="G22">
        <f t="shared" si="38"/>
        <v>0</v>
      </c>
      <c r="H22">
        <f t="shared" si="38"/>
        <v>80</v>
      </c>
      <c r="K22">
        <f t="shared" si="38"/>
        <v>85</v>
      </c>
      <c r="L22">
        <f t="shared" si="3"/>
        <v>17.647058823529413</v>
      </c>
      <c r="M22">
        <f t="shared" si="4"/>
        <v>5.2631578947368416</v>
      </c>
      <c r="N22">
        <f t="shared" si="5"/>
        <v>19.047619047619047</v>
      </c>
      <c r="O22">
        <f t="shared" ref="O22:AU22" si="39">O10/20*100</f>
        <v>100</v>
      </c>
      <c r="P22">
        <f t="shared" si="39"/>
        <v>70</v>
      </c>
      <c r="Q22">
        <f t="shared" si="39"/>
        <v>15</v>
      </c>
      <c r="R22">
        <f t="shared" si="39"/>
        <v>100</v>
      </c>
      <c r="S22">
        <f t="shared" si="39"/>
        <v>50</v>
      </c>
      <c r="T22">
        <f t="shared" si="39"/>
        <v>20</v>
      </c>
      <c r="U22">
        <f t="shared" si="39"/>
        <v>10</v>
      </c>
      <c r="V22">
        <f t="shared" si="7"/>
        <v>4.1666666666666661</v>
      </c>
      <c r="W22">
        <f t="shared" si="39"/>
        <v>90</v>
      </c>
      <c r="X22">
        <f t="shared" si="39"/>
        <v>75</v>
      </c>
      <c r="Y22">
        <f t="shared" si="39"/>
        <v>5</v>
      </c>
      <c r="Z22">
        <f t="shared" si="8"/>
        <v>10.526315789473683</v>
      </c>
      <c r="AA22">
        <f t="shared" si="39"/>
        <v>40</v>
      </c>
      <c r="AB22">
        <f t="shared" si="39"/>
        <v>95</v>
      </c>
      <c r="AC22">
        <f t="shared" si="9"/>
        <v>76.19047619047619</v>
      </c>
      <c r="AD22">
        <f t="shared" si="39"/>
        <v>5</v>
      </c>
      <c r="AE22">
        <f t="shared" si="10"/>
        <v>15.789473684210526</v>
      </c>
      <c r="AF22">
        <f t="shared" si="39"/>
        <v>20</v>
      </c>
      <c r="AG22">
        <f t="shared" si="39"/>
        <v>100</v>
      </c>
      <c r="AH22">
        <f t="shared" si="39"/>
        <v>75</v>
      </c>
      <c r="AI22">
        <f t="shared" si="11"/>
        <v>14.285714285714285</v>
      </c>
      <c r="AJ22">
        <f t="shared" ref="AJ22:AK22" si="40">AJ10/19*100</f>
        <v>0</v>
      </c>
      <c r="AK22">
        <f t="shared" si="40"/>
        <v>10.526315789473683</v>
      </c>
      <c r="AL22">
        <f t="shared" si="39"/>
        <v>100</v>
      </c>
      <c r="AM22">
        <f t="shared" si="39"/>
        <v>75</v>
      </c>
      <c r="AN22">
        <f t="shared" si="39"/>
        <v>5</v>
      </c>
      <c r="AO22">
        <f t="shared" ref="AO22:AP22" si="41">AO10/19*100</f>
        <v>21.052631578947366</v>
      </c>
      <c r="AP22">
        <f t="shared" si="41"/>
        <v>26.315789473684209</v>
      </c>
      <c r="AQ22">
        <f t="shared" si="39"/>
        <v>95</v>
      </c>
      <c r="AR22">
        <f t="shared" si="39"/>
        <v>70</v>
      </c>
      <c r="AS22">
        <f t="shared" si="39"/>
        <v>15</v>
      </c>
      <c r="AT22">
        <f t="shared" si="39"/>
        <v>5</v>
      </c>
      <c r="AU22">
        <f t="shared" si="39"/>
        <v>15</v>
      </c>
    </row>
    <row r="23" spans="1:47">
      <c r="A23">
        <v>168</v>
      </c>
      <c r="B23">
        <f t="shared" ref="B23:K23" si="42">B11/20*100</f>
        <v>70</v>
      </c>
      <c r="D23">
        <f t="shared" si="42"/>
        <v>60</v>
      </c>
      <c r="E23">
        <f t="shared" si="42"/>
        <v>0</v>
      </c>
      <c r="F23">
        <f t="shared" si="42"/>
        <v>0</v>
      </c>
      <c r="G23">
        <f t="shared" si="42"/>
        <v>0</v>
      </c>
      <c r="H23">
        <f t="shared" si="42"/>
        <v>75</v>
      </c>
      <c r="K23">
        <f t="shared" si="42"/>
        <v>85</v>
      </c>
      <c r="L23">
        <f t="shared" si="3"/>
        <v>17.647058823529413</v>
      </c>
      <c r="M23">
        <f t="shared" si="4"/>
        <v>0</v>
      </c>
      <c r="N23">
        <f t="shared" si="5"/>
        <v>19.047619047619047</v>
      </c>
      <c r="O23">
        <f t="shared" ref="O23:AU23" si="43">O11/20*100</f>
        <v>95</v>
      </c>
      <c r="P23">
        <f t="shared" si="43"/>
        <v>70</v>
      </c>
      <c r="Q23">
        <f t="shared" si="43"/>
        <v>15</v>
      </c>
      <c r="R23">
        <f t="shared" si="43"/>
        <v>100</v>
      </c>
      <c r="S23">
        <f t="shared" si="43"/>
        <v>50</v>
      </c>
      <c r="T23">
        <f t="shared" si="43"/>
        <v>15</v>
      </c>
      <c r="U23">
        <f t="shared" si="43"/>
        <v>10</v>
      </c>
      <c r="V23">
        <f t="shared" si="7"/>
        <v>4.1666666666666661</v>
      </c>
      <c r="W23">
        <f t="shared" si="43"/>
        <v>90</v>
      </c>
      <c r="X23">
        <f t="shared" si="43"/>
        <v>75</v>
      </c>
      <c r="Y23">
        <f t="shared" si="43"/>
        <v>5</v>
      </c>
      <c r="Z23">
        <f t="shared" si="8"/>
        <v>10.526315789473683</v>
      </c>
      <c r="AA23">
        <f t="shared" si="43"/>
        <v>30</v>
      </c>
      <c r="AB23">
        <f t="shared" si="43"/>
        <v>95</v>
      </c>
      <c r="AC23">
        <f t="shared" si="9"/>
        <v>76.19047619047619</v>
      </c>
      <c r="AD23">
        <f t="shared" si="43"/>
        <v>5</v>
      </c>
      <c r="AE23">
        <f t="shared" si="10"/>
        <v>15.789473684210526</v>
      </c>
      <c r="AF23">
        <f t="shared" si="43"/>
        <v>15</v>
      </c>
      <c r="AG23">
        <f t="shared" si="43"/>
        <v>100</v>
      </c>
      <c r="AH23">
        <f t="shared" si="43"/>
        <v>75</v>
      </c>
      <c r="AI23">
        <f t="shared" si="11"/>
        <v>14.285714285714285</v>
      </c>
      <c r="AJ23">
        <f t="shared" ref="AJ23:AK23" si="44">AJ11/19*100</f>
        <v>0</v>
      </c>
      <c r="AK23">
        <f t="shared" si="44"/>
        <v>10.526315789473683</v>
      </c>
      <c r="AL23">
        <f t="shared" si="43"/>
        <v>100</v>
      </c>
      <c r="AM23">
        <f t="shared" si="43"/>
        <v>75</v>
      </c>
      <c r="AN23">
        <f t="shared" si="43"/>
        <v>5</v>
      </c>
      <c r="AO23">
        <f t="shared" ref="AO23:AP23" si="45">AO11/19*100</f>
        <v>21.052631578947366</v>
      </c>
      <c r="AP23">
        <f t="shared" si="45"/>
        <v>26.315789473684209</v>
      </c>
      <c r="AQ23">
        <f t="shared" si="43"/>
        <v>95</v>
      </c>
      <c r="AR23">
        <f t="shared" si="43"/>
        <v>70</v>
      </c>
      <c r="AS23">
        <f t="shared" si="43"/>
        <v>15</v>
      </c>
      <c r="AT23">
        <f t="shared" si="43"/>
        <v>5</v>
      </c>
      <c r="AU23">
        <f t="shared" si="43"/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2017-05-01T16:50:39Z</dcterms:created>
  <dcterms:modified xsi:type="dcterms:W3CDTF">2017-05-02T06:16:27Z</dcterms:modified>
</cp:coreProperties>
</file>